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3 от 18.04.2025\33 от 18.04.2025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55" i="25" l="1"/>
  <c r="E53" i="25"/>
  <c r="E51" i="25"/>
  <c r="E49" i="25"/>
  <c r="E46" i="25"/>
  <c r="E43" i="25"/>
  <c r="E42" i="25"/>
  <c r="E40" i="25" s="1"/>
  <c r="E37" i="25"/>
  <c r="E35" i="25"/>
  <c r="E28" i="25"/>
  <c r="E26" i="25" l="1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58" i="22" s="1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I389" i="22"/>
  <c r="H304" i="22"/>
  <c r="I317" i="22"/>
  <c r="I316" i="22" s="1"/>
  <c r="H173" i="22" l="1"/>
  <c r="H640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335" i="22"/>
  <c r="H328" i="22" s="1"/>
  <c r="J700" i="22"/>
  <c r="J699" i="22" s="1"/>
  <c r="J516" i="22"/>
  <c r="H297" i="22"/>
  <c r="I548" i="22"/>
  <c r="I536" i="22" s="1"/>
  <c r="I516" i="22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J179" i="22"/>
  <c r="I408" i="22"/>
  <c r="H145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<sst xmlns="http://schemas.openxmlformats.org/spreadsheetml/2006/main" count="3080" uniqueCount="627">
  <si>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</si>
  <si>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</si>
  <si>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</si>
  <si>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</si>
  <si>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</si>
  <si>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</si>
  <si>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</si>
  <si>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</si>
  <si>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</si>
  <si>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</si>
  <si>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</si>
  <si>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</si>
  <si>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</si>
  <si>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</si>
  <si>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</si>
  <si>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</si>
  <si>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</si>
  <si>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</si>
  <si>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</si>
  <si>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</si>
  <si>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</si>
  <si>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</si>
  <si>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</si>
  <si>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</si>
  <si>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</si>
  <si>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</si>
  <si>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</si>
  <si>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</si>
  <si>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</si>
  <si>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</si>
  <si>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</si>
  <si>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</si>
  <si>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</si>
  <si>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</si>
  <si>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</si>
  <si>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</si>
  <si>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</si>
  <si>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</si>
  <si>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</si>
  <si>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</si>
  <si>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</si>
  <si>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</si>
  <si>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</si>
  <si>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</si>
  <si>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</si>
  <si>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</si>
  <si>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</si>
  <si>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</si>
  <si>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</si>
  <si>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</si>
  <si>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</si>
  <si>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</si>
  <si>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</si>
  <si>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</si>
  <si>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</si>
  <si>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</si>
  <si>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</si>
  <si>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</si>
  <si>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</si>
  <si>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</si>
  <si>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</si>
  <si>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</si>
  <si>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</si>
  <si>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</si>
  <si>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</si>
  <si>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</si>
  <si>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</si>
  <si>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</si>
  <si>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</si>
  <si>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</si>
  <si>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</si>
  <si>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</si>
  <si>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</si>
  <si>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</si>
  <si>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</si>
  <si>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</si>
  <si>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</si>
  <si>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</si>
  <si>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</si>
  <si>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</si>
  <si>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</si>
  <si>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</si>
  <si>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</si>
  <si>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</si>
  <si>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</si>
  <si>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</si>
  <si>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</si>
  <si>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</si>
  <si>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</si>
  <si>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</si>
  <si>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</si>
  <si>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</si>
  <si>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</si>
  <si>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</si>
  <si>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</si>
  <si>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</si>
  <si>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</si>
  <si>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</si>
  <si>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</si>
  <si>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</si>
  <si>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</si>
  <si>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</si>
  <si>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</si>
  <si>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</si>
  <si>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</si>
  <si>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</si>
  <si>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</si>
  <si>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</si>
  <si>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</si>
  <si>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</si>
  <si>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</si>
  <si>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</si>
  <si>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</si>
  <si>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</si>
  <si>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</si>
  <si>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</si>
  <si>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</si>
  <si>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</si>
  <si>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</si>
  <si>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</si>
  <si>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</si>
  <si>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</si>
  <si>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</si>
  <si>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</si>
  <si>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</si>
  <si>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</si>
  <si>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</si>
  <si>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</si>
  <si>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</si>
  <si>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</si>
  <si>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</si>
  <si>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</si>
  <si>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</si>
  <si>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</si>
  <si>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</si>
  <si>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</si>
  <si>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</si>
  <si>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</si>
  <si>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</si>
  <si>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</si>
  <si>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</si>
  <si>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</si>
  <si>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</si>
  <si>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</si>
  <si>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</si>
  <si>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</si>
  <si>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</si>
  <si>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</si>
  <si>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</si>
  <si>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</si>
  <si>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</si>
  <si>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</si>
  <si>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</si>
  <si>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</si>
  <si>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</si>
  <si>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</si>
  <si>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</si>
  <si>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</si>
  <si>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</si>
  <si>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</si>
  <si>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</si>
  <si>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</si>
  <si>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</si>
  <si>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</si>
  <si>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</si>
  <si>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</si>
  <si>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</si>
  <si>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</si>
  <si>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</si>
  <si>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</si>
  <si>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</si>
  <si>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</si>
  <si>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</si>
  <si>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</si>
  <si>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</si>
  <si>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</si>
  <si>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</si>
  <si>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</si>
  <si>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</si>
  <si>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</si>
  <si>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</si>
  <si>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</si>
  <si>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</si>
  <si>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</si>
  <si>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</si>
  <si>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</si>
  <si>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</si>
  <si>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</si>
  <si>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</si>
  <si>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</si>
  <si>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</si>
  <si>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</si>
  <si>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</si>
  <si>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</si>
  <si>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</si>
  <si>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</si>
  <si>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</si>
  <si>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</si>
  <si>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</si>
  <si>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</si>
  <si>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</si>
  <si>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</si>
  <si>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</si>
  <si>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</si>
  <si>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</si>
  <si>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</si>
  <si>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</si>
  <si>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</si>
  <si>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</si>
  <si>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</si>
  <si>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</si>
  <si>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</si>
  <si>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</si>
  <si>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</si>
  <si>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</si>
  <si>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</si>
  <si>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</si>
  <si>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</si>
  <si>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</si>
  <si>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</si>
  <si>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</si>
  <si>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</si>
  <si>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</si>
  <si>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</si>
  <si>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</si>
  <si>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</si>
  <si>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</si>
  <si>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</si>
  <si>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</si>
  <si>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</si>
  <si>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</si>
  <si>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</si>
  <si>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</si>
  <si>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</si>
  <si>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</si>
  <si>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</si>
  <si>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</si>
  <si>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</si>
  <si>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</si>
  <si>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</si>
  <si>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</si>
  <si>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</si>
  <si>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</si>
  <si>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</si>
  <si>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</si>
  <si>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</si>
  <si>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</si>
  <si>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</si>
  <si>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</si>
  <si>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</si>
  <si>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</si>
  <si>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</si>
  <si>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</si>
  <si>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</si>
  <si>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</si>
  <si>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</si>
  <si>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</si>
  <si>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</si>
  <si>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</si>
  <si>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</si>
  <si>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</si>
  <si>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</si>
  <si>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</si>
  <si>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</si>
  <si>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</si>
  <si>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</si>
  <si>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</si>
  <si>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</si>
  <si>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</si>
  <si>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</si>
  <si>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</si>
  <si>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</si>
  <si>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</si>
  <si>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</si>
  <si>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</si>
  <si>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</si>
  <si>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</si>
  <si>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</si>
  <si>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</si>
  <si>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</si>
  <si>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</si>
  <si>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</si>
  <si>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</si>
  <si>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</si>
  <si>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</si>
  <si>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</si>
  <si>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</si>
  <si>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</si>
  <si>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</si>
  <si>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</si>
  <si>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</si>
  <si>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</si>
  <si>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</si>
  <si>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</si>
  <si>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</si>
  <si>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</si>
  <si>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</si>
  <si>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</si>
  <si>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</si>
  <si>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</si>
  <si>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</si>
  <si>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</si>
  <si>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</si>
  <si>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</si>
  <si>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</si>
  <si>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</si>
  <si>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</si>
  <si>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</si>
  <si>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</si>
  <si>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</si>
  <si>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</si>
  <si>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</si>
  <si>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</si>
  <si>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</si>
  <si>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</si>
  <si>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</si>
  <si>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</si>
  <si>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</si>
  <si>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</si>
  <si>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</si>
  <si>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</si>
  <si>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</si>
  <si>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</si>
  <si>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</si>
  <si>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</si>
  <si>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</si>
  <si>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</si>
  <si>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</si>
  <si>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</si>
  <si>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</si>
  <si>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</si>
  <si>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</si>
  <si>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</si>
  <si>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</si>
  <si>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</si>
  <si>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</si>
  <si>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</si>
  <si>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</si>
  <si>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</si>
  <si>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</si>
  <si>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</si>
  <si>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</si>
  <si>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</si>
  <si>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</si>
  <si>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</si>
  <si>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</si>
  <si>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</si>
  <si>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</si>
  <si>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</si>
  <si>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</si>
  <si>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</si>
  <si>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</si>
  <si>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</si>
  <si>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</si>
  <si>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</si>
  <si>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</si>
  <si>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</si>
  <si>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</si>
  <si>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</si>
  <si>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</si>
  <si>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</si>
  <si>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</si>
  <si>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</si>
  <si>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</si>
  <si>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</si>
  <si>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</si>
  <si>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</si>
  <si>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</si>
  <si>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</si>
  <si>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</si>
  <si>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</si>
  <si>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</si>
  <si>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</si>
  <si>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</si>
  <si>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</si>
  <si>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</si>
  <si>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</si>
  <si>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</si>
  <si>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</si>
  <si>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</si>
  <si>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</si>
  <si>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</si>
  <si>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</si>
  <si>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</si>
  <si>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</si>
  <si>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</si>
  <si>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</si>
  <si>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</si>
  <si>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</si>
  <si>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</si>
  <si>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</si>
  <si>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</si>
  <si>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</si>
  <si>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</si>
  <si>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</si>
  <si>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</si>
  <si>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</si>
  <si>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</si>
  <si>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</si>
  <si>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</si>
  <si>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</si>
  <si>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</si>
  <si>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</si>
  <si>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</si>
  <si>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</si>
  <si>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</si>
  <si>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</si>
  <si>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</si>
  <si>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</si>
  <si>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</si>
  <si>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</si>
  <si>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</si>
  <si>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</si>
  <si>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</si>
  <si>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</si>
  <si>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</si>
  <si>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</si>
  <si>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</si>
  <si>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</si>
  <si>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</si>
  <si>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</si>
  <si>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</si>
  <si>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</si>
  <si>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</si>
  <si>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</si>
  <si>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</si>
  <si>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</si>
  <si>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</si>
  <si>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</si>
  <si>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</si>
  <si>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</si>
  <si>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</si>
  <si>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</si>
  <si>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</si>
  <si>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</si>
  <si>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</si>
  <si>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</si>
  <si>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</si>
  <si>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</si>
  <si>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</si>
  <si>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</si>
  <si>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</si>
  <si>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</si>
  <si>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</si>
  <si>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</si>
  <si>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</si>
  <si>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</si>
  <si>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</si>
  <si>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</si>
  <si>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</si>
  <si>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</si>
  <si>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</si>
  <si>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</si>
  <si>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</si>
  <si>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</si>
  <si>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</si>
  <si>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</si>
  <si>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</si>
  <si>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</si>
  <si>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</si>
  <si>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</si>
  <si>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</si>
  <si>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</si>
  <si>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</si>
  <si>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</si>
  <si>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</si>
  <si>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</si>
  <si>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</si>
  <si>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</si>
  <si>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</si>
  <si>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</si>
  <si>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</si>
  <si>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</si>
  <si>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</si>
  <si>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</si>
  <si>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</si>
  <si>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</si>
  <si>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</si>
  <si>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</si>
  <si>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</si>
  <si>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</si>
  <si>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</si>
  <si>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</si>
  <si>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</si>
  <si>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</si>
  <si>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</si>
  <si>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</si>
  <si>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</si>
  <si>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</si>
  <si>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</si>
  <si>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</si>
  <si>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</si>
  <si>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</si>
  <si>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</si>
  <si>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</si>
  <si>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</si>
  <si>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</si>
  <si>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</si>
  <si>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</si>
  <si>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</si>
  <si>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</si>
  <si>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</si>
  <si>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</si>
  <si>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</si>
  <si>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</si>
  <si>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</si>
  <si>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</si>
  <si>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</si>
  <si>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</si>
  <si>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</si>
  <si>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</si>
  <si>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</si>
  <si>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</si>
  <si>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</si>
  <si>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</si>
  <si>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</si>
  <si>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</si>
  <si>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</si>
  <si>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</si>
  <si>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</si>
  <si>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</si>
  <si>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</si>
  <si>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</si>
  <si>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</si>
  <si>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</si>
  <si>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</si>
  <si>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</si>
  <si>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</si>
  <si>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</si>
  <si>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</si>
  <si>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</si>
  <si>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</si>
  <si>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</si>
  <si>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</si>
  <si>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</si>
  <si>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</si>
  <si>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</si>
  <si>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</si>
  <si>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</si>
  <si>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</si>
  <si>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</si>
  <si>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</si>
  <si>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</si>
  <si>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</si>
  <si>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</si>
  <si>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</si>
  <si>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</si>
  <si>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</si>
  <si>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</si>
  <si>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</si>
  <si>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</si>
  <si>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</si>
  <si>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</si>
  <si>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</si>
  <si>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</si>
  <si>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</si>
  <si>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</si>
  <si>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</si>
  <si>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</si>
  <si>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</si>
  <si>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</si>
  <si>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</si>
  <si>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</si>
  <si>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</si>
  <si>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</si>
  <si>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</si>
  <si>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</si>
  <si>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</si>
  <si>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</si>
  <si>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</si>
  <si>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</si>
  <si>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</si>
  <si>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</si>
  <si>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</si>
  <si>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</si>
  <si>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</si>
  <si>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</si>
  <si>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</si>
  <si>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</si>
  <si>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</si>
  <si>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</si>
  <si>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</si>
  <si>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</si>
  <si>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</si>
  <si>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</si>
  <si>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</si>
  <si>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</si>
  <si>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</si>
  <si>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</si>
  <si>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</si>
  <si>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</si>
  <si>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</si>
  <si>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</si>
  <si>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</si>
  <si>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</si>
  <si>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</si>
  <si>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</si>
  <si>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</si>
  <si>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</si>
  <si>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</si>
  <si>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</si>
  <si>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</si>
  <si>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</si>
  <si>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</si>
  <si>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</si>
  <si>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</si>
  <si>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</si>
  <si>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</si>
  <si>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</si>
  <si>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</si>
  <si>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</si>
  <si>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</si>
  <si>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</si>
  <si>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</si>
  <si>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</si>
  <si>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</si>
  <si>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</si>
  <si>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</si>
  <si>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</si>
  <si>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</si>
  <si>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</si>
  <si>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</si>
  <si>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</si>
  <si>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                Тимашевского муниципального района</t>
  </si>
  <si>
    <t xml:space="preserve">                   Краснодарского края</t>
  </si>
  <si>
    <t xml:space="preserve">                               от _____________  № _____</t>
  </si>
  <si>
    <t xml:space="preserve">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</si>
</sst>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view="pageLayout" zoomScaleNormal="100" zoomScaleSheetLayoutView="100" workbookViewId="0">
      <selection activeCell="B1" sqref="B1:E1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8" t="s">
        <v>626</v>
      </c>
      <c r="C1" s="138"/>
      <c r="D1" s="138"/>
      <c r="E1" s="138"/>
      <c r="F1" s="93"/>
    </row>
    <row r="2" spans="1:9" ht="18" x14ac:dyDescent="0.35">
      <c r="A2" s="77"/>
      <c r="B2" s="134" t="s">
        <v>613</v>
      </c>
      <c r="C2" s="134"/>
      <c r="D2" s="134"/>
      <c r="E2" s="134"/>
      <c r="F2" s="104"/>
    </row>
    <row r="3" spans="1:9" s="105" customFormat="1" ht="18" x14ac:dyDescent="0.35">
      <c r="A3" s="77"/>
      <c r="B3" s="134" t="s">
        <v>605</v>
      </c>
      <c r="C3" s="134"/>
      <c r="D3" s="134"/>
      <c r="E3" s="134"/>
      <c r="F3" s="104"/>
    </row>
    <row r="4" spans="1:9" s="105" customFormat="1" ht="18" x14ac:dyDescent="0.35">
      <c r="A4" s="77"/>
      <c r="B4" s="134" t="s">
        <v>623</v>
      </c>
      <c r="C4" s="134"/>
      <c r="D4" s="134"/>
      <c r="E4" s="134"/>
      <c r="F4" s="104"/>
    </row>
    <row r="5" spans="1:9" s="129" customFormat="1" ht="18" x14ac:dyDescent="0.35">
      <c r="A5" s="128"/>
      <c r="B5" s="134" t="s">
        <v>624</v>
      </c>
      <c r="C5" s="134"/>
      <c r="D5" s="134"/>
      <c r="E5" s="134"/>
      <c r="F5" s="127"/>
    </row>
    <row r="6" spans="1:9" s="105" customFormat="1" ht="18" x14ac:dyDescent="0.35">
      <c r="A6" s="77"/>
      <c r="B6" s="134" t="s">
        <v>625</v>
      </c>
      <c r="C6" s="134"/>
      <c r="D6" s="134"/>
      <c r="E6" s="134"/>
      <c r="F6" s="104"/>
    </row>
    <row r="7" spans="1:9" s="105" customFormat="1" ht="18" x14ac:dyDescent="0.35">
      <c r="A7" s="77"/>
      <c r="B7" s="134"/>
      <c r="C7" s="134"/>
      <c r="D7" s="134"/>
      <c r="E7" s="134"/>
      <c r="F7" s="104"/>
    </row>
    <row r="8" spans="1:9" s="105" customFormat="1" ht="18" x14ac:dyDescent="0.35">
      <c r="A8" s="77"/>
      <c r="B8" s="134" t="s">
        <v>614</v>
      </c>
      <c r="C8" s="134"/>
      <c r="D8" s="134"/>
      <c r="E8" s="134"/>
      <c r="F8" s="104"/>
    </row>
    <row r="9" spans="1:9" s="105" customFormat="1" ht="18" x14ac:dyDescent="0.35">
      <c r="A9" s="77"/>
      <c r="B9" s="134"/>
      <c r="C9" s="134"/>
      <c r="D9" s="134"/>
      <c r="E9" s="134"/>
      <c r="F9" s="104"/>
    </row>
    <row r="10" spans="1:9" ht="18" x14ac:dyDescent="0.35">
      <c r="A10" s="77"/>
      <c r="B10" s="138" t="s">
        <v>606</v>
      </c>
      <c r="C10" s="138"/>
      <c r="D10" s="138"/>
      <c r="E10" s="138"/>
      <c r="F10" s="73"/>
    </row>
    <row r="11" spans="1:9" ht="18" x14ac:dyDescent="0.35">
      <c r="A11" s="93" t="s">
        <v>599</v>
      </c>
      <c r="B11" s="138" t="s">
        <v>607</v>
      </c>
      <c r="C11" s="138"/>
      <c r="D11" s="138"/>
      <c r="E11" s="138"/>
      <c r="F11" s="93"/>
      <c r="G11" s="64"/>
      <c r="H11" s="56"/>
      <c r="I11" s="56"/>
    </row>
    <row r="12" spans="1:9" ht="18" x14ac:dyDescent="0.35">
      <c r="A12" s="93"/>
      <c r="B12" s="138" t="s">
        <v>608</v>
      </c>
      <c r="C12" s="138"/>
      <c r="D12" s="138"/>
      <c r="E12" s="138"/>
      <c r="F12" s="93"/>
      <c r="G12" s="64"/>
      <c r="H12" s="56"/>
      <c r="I12" s="56"/>
    </row>
    <row r="13" spans="1:9" ht="18" x14ac:dyDescent="0.35">
      <c r="A13" s="93" t="s">
        <v>594</v>
      </c>
      <c r="B13" s="138" t="s">
        <v>609</v>
      </c>
      <c r="C13" s="138"/>
      <c r="D13" s="138"/>
      <c r="E13" s="138"/>
      <c r="F13" s="93"/>
      <c r="G13" s="64"/>
      <c r="H13" s="64"/>
      <c r="I13" s="64"/>
    </row>
    <row r="14" spans="1:9" ht="18" x14ac:dyDescent="0.35">
      <c r="A14" s="93" t="s">
        <v>600</v>
      </c>
      <c r="B14" s="138" t="s">
        <v>619</v>
      </c>
      <c r="C14" s="138"/>
      <c r="D14" s="138"/>
      <c r="E14" s="138"/>
      <c r="F14" s="93"/>
      <c r="G14" s="64"/>
      <c r="H14" s="56"/>
      <c r="I14" s="56"/>
    </row>
    <row r="15" spans="1:9" s="107" customFormat="1" ht="18" x14ac:dyDescent="0.35">
      <c r="A15" s="93"/>
      <c r="B15" s="134" t="s">
        <v>615</v>
      </c>
      <c r="C15" s="134"/>
      <c r="D15" s="134"/>
      <c r="E15" s="134"/>
      <c r="F15" s="93"/>
      <c r="G15" s="106"/>
      <c r="H15" s="56"/>
      <c r="I15" s="56"/>
    </row>
    <row r="16" spans="1:9" s="107" customFormat="1" ht="18" x14ac:dyDescent="0.35">
      <c r="A16" s="93"/>
      <c r="B16" s="134" t="s">
        <v>616</v>
      </c>
      <c r="C16" s="134"/>
      <c r="D16" s="134"/>
      <c r="E16" s="134"/>
      <c r="F16" s="93"/>
      <c r="G16" s="106"/>
      <c r="H16" s="56"/>
      <c r="I16" s="56"/>
    </row>
    <row r="17" spans="1:9" s="107" customFormat="1" ht="18" x14ac:dyDescent="0.35">
      <c r="A17" s="93"/>
      <c r="B17" s="134" t="s">
        <v>617</v>
      </c>
      <c r="C17" s="134"/>
      <c r="D17" s="134"/>
      <c r="E17" s="134"/>
      <c r="F17" s="93"/>
      <c r="G17" s="106"/>
      <c r="H17" s="56"/>
      <c r="I17" s="56"/>
    </row>
    <row r="18" spans="1:9" s="107" customFormat="1" ht="18" x14ac:dyDescent="0.35">
      <c r="A18" s="93"/>
      <c r="B18" s="134" t="s">
        <v>618</v>
      </c>
      <c r="C18" s="134"/>
      <c r="D18" s="134"/>
      <c r="E18" s="134"/>
      <c r="F18" s="93"/>
      <c r="G18" s="106"/>
      <c r="H18" s="56"/>
      <c r="I18" s="56"/>
    </row>
    <row r="19" spans="1:9" ht="18" x14ac:dyDescent="0.35">
      <c r="G19" s="64"/>
      <c r="H19" s="64"/>
      <c r="I19" s="64"/>
    </row>
    <row r="20" spans="1:9" ht="17.399999999999999" x14ac:dyDescent="0.3">
      <c r="A20" s="145"/>
      <c r="B20" s="145"/>
      <c r="C20" s="145"/>
      <c r="D20" s="145"/>
      <c r="E20" s="145"/>
    </row>
    <row r="21" spans="1:9" ht="56.25" customHeight="1" x14ac:dyDescent="0.3">
      <c r="A21" s="143" t="s">
        <v>620</v>
      </c>
      <c r="B21" s="144"/>
      <c r="C21" s="144"/>
      <c r="D21" s="144"/>
      <c r="E21" s="144"/>
    </row>
    <row r="22" spans="1:9" ht="19.5" customHeight="1" x14ac:dyDescent="0.3">
      <c r="A22" s="109"/>
      <c r="B22" s="110"/>
      <c r="E22" s="110"/>
    </row>
    <row r="23" spans="1:9" ht="18.75" customHeight="1" x14ac:dyDescent="0.35">
      <c r="A23" s="109"/>
      <c r="B23" s="142" t="s">
        <v>595</v>
      </c>
      <c r="C23" s="142"/>
      <c r="D23" s="142"/>
      <c r="E23" s="142"/>
    </row>
    <row r="24" spans="1:9" ht="40.65" customHeight="1" x14ac:dyDescent="0.25">
      <c r="A24" s="66" t="s">
        <v>305</v>
      </c>
      <c r="B24" s="66" t="s">
        <v>306</v>
      </c>
      <c r="C24" s="88" t="s">
        <v>313</v>
      </c>
      <c r="D24" s="88" t="s">
        <v>597</v>
      </c>
      <c r="E24" s="66" t="s">
        <v>307</v>
      </c>
    </row>
    <row r="25" spans="1:9" ht="18" customHeight="1" x14ac:dyDescent="0.25">
      <c r="A25" s="66">
        <v>1</v>
      </c>
      <c r="B25" s="66">
        <v>2</v>
      </c>
      <c r="C25" s="88">
        <v>3</v>
      </c>
      <c r="D25" s="88">
        <v>4</v>
      </c>
      <c r="E25" s="66">
        <v>5</v>
      </c>
    </row>
    <row r="26" spans="1:9" ht="24.6" x14ac:dyDescent="0.4">
      <c r="A26" s="66"/>
      <c r="B26" s="67" t="s">
        <v>310</v>
      </c>
      <c r="C26" s="89"/>
      <c r="D26" s="89"/>
      <c r="E26" s="102">
        <f>E28+E35+E37+E40+E43+E46+E49+E51+E53+E55</f>
        <v>38685.999999999993</v>
      </c>
      <c r="F26" s="62"/>
    </row>
    <row r="27" spans="1:9" ht="24.6" x14ac:dyDescent="0.4">
      <c r="A27" s="66"/>
      <c r="B27" s="65" t="s">
        <v>311</v>
      </c>
      <c r="C27" s="72"/>
      <c r="D27" s="72"/>
      <c r="E27" s="69"/>
      <c r="F27" s="62"/>
    </row>
    <row r="28" spans="1:9" ht="17.399999999999999" x14ac:dyDescent="0.25">
      <c r="A28" s="79" t="s">
        <v>297</v>
      </c>
      <c r="B28" s="67" t="s">
        <v>262</v>
      </c>
      <c r="C28" s="89" t="s">
        <v>165</v>
      </c>
      <c r="D28" s="89"/>
      <c r="E28" s="68">
        <f>E29+E30+E31+E32+E33+E34</f>
        <v>12288.399999999998</v>
      </c>
    </row>
    <row r="29" spans="1:9" ht="54" x14ac:dyDescent="0.25">
      <c r="A29" s="79"/>
      <c r="B29" s="65" t="s">
        <v>164</v>
      </c>
      <c r="C29" s="72" t="s">
        <v>165</v>
      </c>
      <c r="D29" s="72" t="s">
        <v>168</v>
      </c>
      <c r="E29" s="69">
        <v>1412.4</v>
      </c>
    </row>
    <row r="30" spans="1:9" ht="72" x14ac:dyDescent="0.25">
      <c r="A30" s="85"/>
      <c r="B30" s="111" t="s">
        <v>586</v>
      </c>
      <c r="C30" s="112" t="s">
        <v>165</v>
      </c>
      <c r="D30" s="112" t="s">
        <v>169</v>
      </c>
      <c r="E30" s="113">
        <v>3</v>
      </c>
    </row>
    <row r="31" spans="1:9" ht="72" x14ac:dyDescent="0.25">
      <c r="A31" s="80"/>
      <c r="B31" s="70" t="s">
        <v>591</v>
      </c>
      <c r="C31" s="72" t="s">
        <v>165</v>
      </c>
      <c r="D31" s="72" t="s">
        <v>172</v>
      </c>
      <c r="E31" s="100">
        <v>5469.4</v>
      </c>
    </row>
    <row r="32" spans="1:9" ht="54" x14ac:dyDescent="0.25">
      <c r="A32" s="101"/>
      <c r="B32" s="108" t="s">
        <v>611</v>
      </c>
      <c r="C32" s="108" t="s">
        <v>165</v>
      </c>
      <c r="D32" s="108" t="s">
        <v>176</v>
      </c>
      <c r="E32" s="114">
        <v>187.4</v>
      </c>
    </row>
    <row r="33" spans="1:5" ht="18" x14ac:dyDescent="0.25">
      <c r="A33" s="101"/>
      <c r="B33" s="115" t="s">
        <v>263</v>
      </c>
      <c r="C33" s="115" t="s">
        <v>165</v>
      </c>
      <c r="D33" s="115" t="s">
        <v>174</v>
      </c>
      <c r="E33" s="114">
        <v>18</v>
      </c>
    </row>
    <row r="34" spans="1:5" ht="18" x14ac:dyDescent="0.25">
      <c r="A34" s="80"/>
      <c r="B34" s="70" t="s">
        <v>290</v>
      </c>
      <c r="C34" s="72" t="s">
        <v>165</v>
      </c>
      <c r="D34" s="72" t="s">
        <v>167</v>
      </c>
      <c r="E34" s="69">
        <v>5198.2</v>
      </c>
    </row>
    <row r="35" spans="1:5" ht="17.399999999999999" x14ac:dyDescent="0.25">
      <c r="A35" s="85" t="s">
        <v>298</v>
      </c>
      <c r="B35" s="86" t="s">
        <v>452</v>
      </c>
      <c r="C35" s="90" t="s">
        <v>168</v>
      </c>
      <c r="D35" s="90"/>
      <c r="E35" s="97">
        <f>E36</f>
        <v>502.7</v>
      </c>
    </row>
    <row r="36" spans="1:5" ht="18" x14ac:dyDescent="0.25">
      <c r="A36" s="116"/>
      <c r="B36" s="117" t="s">
        <v>590</v>
      </c>
      <c r="C36" s="115" t="s">
        <v>168</v>
      </c>
      <c r="D36" s="115" t="s">
        <v>169</v>
      </c>
      <c r="E36" s="114">
        <v>502.7</v>
      </c>
    </row>
    <row r="37" spans="1:5" ht="34.799999999999997" x14ac:dyDescent="0.25">
      <c r="A37" s="85" t="s">
        <v>299</v>
      </c>
      <c r="B37" s="86" t="s">
        <v>264</v>
      </c>
      <c r="C37" s="90" t="s">
        <v>169</v>
      </c>
      <c r="D37" s="90"/>
      <c r="E37" s="97">
        <f>E38+E39</f>
        <v>204</v>
      </c>
    </row>
    <row r="38" spans="1:5" ht="54" x14ac:dyDescent="0.25">
      <c r="A38" s="96"/>
      <c r="B38" s="118" t="s">
        <v>603</v>
      </c>
      <c r="C38" s="119" t="s">
        <v>169</v>
      </c>
      <c r="D38" s="119" t="s">
        <v>171</v>
      </c>
      <c r="E38" s="114">
        <v>203</v>
      </c>
    </row>
    <row r="39" spans="1:5" s="99" customFormat="1" ht="36" x14ac:dyDescent="0.25">
      <c r="A39" s="116"/>
      <c r="B39" s="117" t="s">
        <v>487</v>
      </c>
      <c r="C39" s="115" t="s">
        <v>169</v>
      </c>
      <c r="D39" s="115" t="s">
        <v>602</v>
      </c>
      <c r="E39" s="114">
        <v>1</v>
      </c>
    </row>
    <row r="40" spans="1:5" ht="17.399999999999999" x14ac:dyDescent="0.25">
      <c r="A40" s="120" t="s">
        <v>300</v>
      </c>
      <c r="B40" s="121" t="s">
        <v>267</v>
      </c>
      <c r="C40" s="122" t="s">
        <v>172</v>
      </c>
      <c r="D40" s="122"/>
      <c r="E40" s="97">
        <f>E41+E42</f>
        <v>4077.9</v>
      </c>
    </row>
    <row r="41" spans="1:5" ht="18" x14ac:dyDescent="0.25">
      <c r="A41" s="120"/>
      <c r="B41" s="118" t="s">
        <v>592</v>
      </c>
      <c r="C41" s="119" t="s">
        <v>172</v>
      </c>
      <c r="D41" s="119" t="s">
        <v>170</v>
      </c>
      <c r="E41" s="114">
        <v>4076.9</v>
      </c>
    </row>
    <row r="42" spans="1:5" ht="36" x14ac:dyDescent="0.25">
      <c r="A42" s="116"/>
      <c r="B42" s="117" t="s">
        <v>204</v>
      </c>
      <c r="C42" s="115" t="s">
        <v>172</v>
      </c>
      <c r="D42" s="115" t="s">
        <v>370</v>
      </c>
      <c r="E42" s="114">
        <f>21-20</f>
        <v>1</v>
      </c>
    </row>
    <row r="43" spans="1:5" ht="17.399999999999999" x14ac:dyDescent="0.25">
      <c r="A43" s="79" t="s">
        <v>301</v>
      </c>
      <c r="B43" s="71" t="s">
        <v>268</v>
      </c>
      <c r="C43" s="89" t="s">
        <v>173</v>
      </c>
      <c r="D43" s="89"/>
      <c r="E43" s="68">
        <f>E44+E45</f>
        <v>2953.1</v>
      </c>
    </row>
    <row r="44" spans="1:5" ht="18" x14ac:dyDescent="0.25">
      <c r="A44" s="80"/>
      <c r="B44" s="70" t="s">
        <v>206</v>
      </c>
      <c r="C44" s="72" t="s">
        <v>173</v>
      </c>
      <c r="D44" s="72" t="s">
        <v>168</v>
      </c>
      <c r="E44" s="98">
        <v>115</v>
      </c>
    </row>
    <row r="45" spans="1:5" ht="18" x14ac:dyDescent="0.25">
      <c r="A45" s="116"/>
      <c r="B45" s="117" t="s">
        <v>271</v>
      </c>
      <c r="C45" s="115" t="s">
        <v>173</v>
      </c>
      <c r="D45" s="115" t="s">
        <v>169</v>
      </c>
      <c r="E45" s="114">
        <v>2838.1</v>
      </c>
    </row>
    <row r="46" spans="1:5" ht="17.399999999999999" x14ac:dyDescent="0.25">
      <c r="A46" s="85" t="s">
        <v>302</v>
      </c>
      <c r="B46" s="86" t="s">
        <v>269</v>
      </c>
      <c r="C46" s="90" t="s">
        <v>166</v>
      </c>
      <c r="D46" s="90"/>
      <c r="E46" s="97">
        <f>E47+E48</f>
        <v>20</v>
      </c>
    </row>
    <row r="47" spans="1:5" s="103" customFormat="1" ht="36" x14ac:dyDescent="0.25">
      <c r="A47" s="85"/>
      <c r="B47" s="118" t="s">
        <v>604</v>
      </c>
      <c r="C47" s="119" t="s">
        <v>166</v>
      </c>
      <c r="D47" s="119" t="s">
        <v>173</v>
      </c>
      <c r="E47" s="114">
        <v>10</v>
      </c>
    </row>
    <row r="48" spans="1:5" ht="18" x14ac:dyDescent="0.25">
      <c r="A48" s="116"/>
      <c r="B48" s="117" t="s">
        <v>596</v>
      </c>
      <c r="C48" s="115" t="s">
        <v>166</v>
      </c>
      <c r="D48" s="115" t="s">
        <v>166</v>
      </c>
      <c r="E48" s="114">
        <v>10</v>
      </c>
    </row>
    <row r="49" spans="1:5" ht="17.399999999999999" x14ac:dyDescent="0.25">
      <c r="A49" s="85" t="s">
        <v>303</v>
      </c>
      <c r="B49" s="86" t="s">
        <v>593</v>
      </c>
      <c r="C49" s="90" t="s">
        <v>175</v>
      </c>
      <c r="D49" s="90"/>
      <c r="E49" s="123">
        <f>E50</f>
        <v>18628.8</v>
      </c>
    </row>
    <row r="50" spans="1:5" ht="18" x14ac:dyDescent="0.25">
      <c r="A50" s="116"/>
      <c r="B50" s="117" t="s">
        <v>276</v>
      </c>
      <c r="C50" s="115" t="s">
        <v>175</v>
      </c>
      <c r="D50" s="115" t="s">
        <v>165</v>
      </c>
      <c r="E50" s="124">
        <v>18628.8</v>
      </c>
    </row>
    <row r="51" spans="1:5" ht="17.399999999999999" x14ac:dyDescent="0.25">
      <c r="A51" s="85" t="s">
        <v>304</v>
      </c>
      <c r="B51" s="86" t="s">
        <v>588</v>
      </c>
      <c r="C51" s="90" t="s">
        <v>174</v>
      </c>
      <c r="D51" s="90"/>
      <c r="E51" s="97">
        <f>E52</f>
        <v>10</v>
      </c>
    </row>
    <row r="52" spans="1:5" ht="18" x14ac:dyDescent="0.25">
      <c r="A52" s="116"/>
      <c r="B52" s="125" t="s">
        <v>601</v>
      </c>
      <c r="C52" s="125" t="s">
        <v>174</v>
      </c>
      <c r="D52" s="125" t="s">
        <v>165</v>
      </c>
      <c r="E52" s="114">
        <v>10</v>
      </c>
    </row>
    <row r="53" spans="1:5" ht="18.75" hidden="1" customHeight="1" x14ac:dyDescent="0.25">
      <c r="A53" s="120" t="s">
        <v>376</v>
      </c>
      <c r="B53" s="126" t="s">
        <v>587</v>
      </c>
      <c r="C53" s="126" t="s">
        <v>370</v>
      </c>
      <c r="D53" s="126"/>
      <c r="E53" s="97">
        <f>E54</f>
        <v>0</v>
      </c>
    </row>
    <row r="54" spans="1:5" ht="35.25" hidden="1" customHeight="1" x14ac:dyDescent="0.25">
      <c r="A54" s="116"/>
      <c r="B54" s="125" t="s">
        <v>589</v>
      </c>
      <c r="C54" s="125" t="s">
        <v>370</v>
      </c>
      <c r="D54" s="125" t="s">
        <v>168</v>
      </c>
      <c r="E54" s="114">
        <v>0</v>
      </c>
    </row>
    <row r="55" spans="1:5" s="75" customFormat="1" ht="34.799999999999997" x14ac:dyDescent="0.25">
      <c r="A55" s="81" t="s">
        <v>376</v>
      </c>
      <c r="B55" s="74" t="s">
        <v>374</v>
      </c>
      <c r="C55" s="74" t="s">
        <v>167</v>
      </c>
      <c r="D55" s="74" t="s">
        <v>165</v>
      </c>
      <c r="E55" s="68">
        <f>E56</f>
        <v>1.1000000000000001</v>
      </c>
    </row>
    <row r="56" spans="1:5" ht="40.5" customHeight="1" x14ac:dyDescent="0.25">
      <c r="A56" s="81"/>
      <c r="B56" s="76" t="s">
        <v>374</v>
      </c>
      <c r="C56" s="76" t="s">
        <v>167</v>
      </c>
      <c r="D56" s="76" t="s">
        <v>165</v>
      </c>
      <c r="E56" s="69">
        <v>1.1000000000000001</v>
      </c>
    </row>
    <row r="57" spans="1:5" ht="39.75" customHeight="1" x14ac:dyDescent="0.35">
      <c r="A57" s="139" t="s">
        <v>598</v>
      </c>
      <c r="B57" s="139"/>
      <c r="C57" s="94"/>
      <c r="D57" s="94"/>
      <c r="E57" s="95" t="s">
        <v>612</v>
      </c>
    </row>
    <row r="58" spans="1:5" ht="15.75" customHeight="1" x14ac:dyDescent="0.35">
      <c r="A58" s="141" t="s">
        <v>621</v>
      </c>
      <c r="B58" s="141"/>
      <c r="C58" s="91"/>
      <c r="D58" s="91"/>
      <c r="E58" s="6"/>
    </row>
    <row r="59" spans="1:5" ht="18" customHeight="1" x14ac:dyDescent="0.35">
      <c r="A59" s="140" t="s">
        <v>622</v>
      </c>
      <c r="B59" s="140"/>
      <c r="C59" s="137" t="s">
        <v>610</v>
      </c>
      <c r="D59" s="137"/>
      <c r="E59" s="137"/>
    </row>
    <row r="60" spans="1:5" ht="17.25" customHeight="1" x14ac:dyDescent="0.35">
      <c r="A60" s="136"/>
      <c r="B60" s="136"/>
      <c r="C60" s="135"/>
      <c r="D60" s="135"/>
      <c r="E60" s="135"/>
    </row>
    <row r="61" spans="1:5" ht="17.399999999999999" x14ac:dyDescent="0.3">
      <c r="A61" s="82"/>
      <c r="B61" s="63"/>
      <c r="C61" s="92"/>
      <c r="D61" s="92"/>
      <c r="E61" s="63"/>
    </row>
    <row r="62" spans="1:5" ht="17.399999999999999" x14ac:dyDescent="0.3">
      <c r="A62" s="82"/>
      <c r="B62" s="63"/>
      <c r="C62" s="92"/>
      <c r="D62" s="92"/>
      <c r="E62" s="63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</sheetData>
  <mergeCells count="27">
    <mergeCell ref="B1:E1"/>
    <mergeCell ref="B14:E14"/>
    <mergeCell ref="A59:B59"/>
    <mergeCell ref="A58:B58"/>
    <mergeCell ref="B12:E12"/>
    <mergeCell ref="B13:E13"/>
    <mergeCell ref="B23:E23"/>
    <mergeCell ref="A21:E21"/>
    <mergeCell ref="A20:E20"/>
    <mergeCell ref="B2:E2"/>
    <mergeCell ref="B3:E3"/>
    <mergeCell ref="B4:E4"/>
    <mergeCell ref="B6:E6"/>
    <mergeCell ref="B7:E7"/>
    <mergeCell ref="B8:E8"/>
    <mergeCell ref="B9:E9"/>
    <mergeCell ref="B5:E5"/>
    <mergeCell ref="C60:E60"/>
    <mergeCell ref="A60:B60"/>
    <mergeCell ref="C59:E59"/>
    <mergeCell ref="B11:E11"/>
    <mergeCell ref="B10:E10"/>
    <mergeCell ref="B15:E15"/>
    <mergeCell ref="B16:E16"/>
    <mergeCell ref="B17:E17"/>
    <mergeCell ref="B18:E18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2025-04-25T05:11:36Z</cp:lastPrinted>
  <dcterms:created xsi:type="dcterms:W3CDTF">2004-10-13T07:58:42Z</dcterms:created>
  <dcterms:modified xsi:type="dcterms:W3CDTF">2025-04-25T05:12:04Z</dcterms:modified>
</cp:coreProperties>
</file>